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НКНПЗ-1.09.20" sheetId="50" r:id="rId1"/>
    <sheet name="РН-НКНПЗ-2.09.20" sheetId="52" r:id="rId2"/>
  </sheets>
  <definedNames>
    <definedName name="_xlnm._FilterDatabase" localSheetId="0" hidden="1">'РН-НКНПЗ-1.09.20'!$A$14:$K$18</definedName>
    <definedName name="_xlnm._FilterDatabase" localSheetId="1" hidden="1">'РН-НКНПЗ-2.09.20'!$A$14:$K$19</definedName>
    <definedName name="_xlnm.Print_Titles" localSheetId="0">'РН-НКНПЗ-1.09.20'!$14:$14</definedName>
    <definedName name="_xlnm.Print_Titles" localSheetId="1">'РН-НКНПЗ-2.09.20'!$14:$14</definedName>
    <definedName name="_xlnm.Print_Area" localSheetId="0">'РН-НКНПЗ-1.09.20'!$A$1:$Q$30</definedName>
    <definedName name="_xlnm.Print_Area" localSheetId="1">'РН-НКНПЗ-2.09.20'!$A$1:$Q$31</definedName>
  </definedNames>
  <calcPr calcId="145621"/>
</workbook>
</file>

<file path=xl/calcChain.xml><?xml version="1.0" encoding="utf-8"?>
<calcChain xmlns="http://schemas.openxmlformats.org/spreadsheetml/2006/main">
  <c r="G19" i="52" l="1"/>
  <c r="G18" i="50" l="1"/>
</calcChain>
</file>

<file path=xl/sharedStrings.xml><?xml version="1.0" encoding="utf-8"?>
<sst xmlns="http://schemas.openxmlformats.org/spreadsheetml/2006/main" count="157" uniqueCount="69">
  <si>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</si>
  <si>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</si>
  <si>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</si>
  <si>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</si>
  <si>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</si>
  <si>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</si>
  <si>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</si>
  <si>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</si>
  <si>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</si>
  <si>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</si>
  <si>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</si>
  <si>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</si>
  <si>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</si>
  <si>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</si>
  <si>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</si>
  <si>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</si>
  <si>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</si>
  <si>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</si>
  <si>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</si>
  <si>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</si>
  <si>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</si>
  <si>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</si>
  <si>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</si>
  <si>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</si>
  <si>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</si>
  <si>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</si>
  <si>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</si>
  <si>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</si>
  <si>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</si>
  <si>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</si>
  <si>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</si>
  <si>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</si>
  <si>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</si>
  <si>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</si>
  <si>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</si>
  <si>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</si>
  <si>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</si>
  <si>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</si>
  <si>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</si>
  <si>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</si>
  <si>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</si>
  <si>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</si>
  <si>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</si>
  <si>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</si>
  <si>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</si>
  <si>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</si>
  <si>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</si>
  <si>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</si>
  <si>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</si>
  <si>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</si>
  <si>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</si>
  <si>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</si>
  <si>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</si>
  <si>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АО "Новокуйбышевский НПЗ" </t>
  </si>
  <si>
    <t>НЛ</t>
  </si>
  <si>
    <t>МЕТАЛЛОЛОМ  МАРКИ 3 "А"  (1,5%  засор.)</t>
  </si>
  <si>
    <t>черный</t>
  </si>
  <si>
    <t>тн</t>
  </si>
  <si>
    <t xml:space="preserve">446207 Самарская обл., г. Новокуйбышевск, ул. Осипенко 12, стр.1. </t>
  </si>
  <si>
    <t>МЕТАЛЛОЛОМ  МАРКА 12"А"  (2% засор.)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</si>
  <si>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АО "Новокуйбышевский нефтеперерабатывающий завод" 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</si>
  <si>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МЕТАЛЛОЛОМ  МАРКА 5 "А" (3% засор.)</t>
  </si>
  <si>
    <t>ЛОМ  АЛЮМИНИЯ /4% засорен./</t>
  </si>
  <si>
    <t>цветной</t>
  </si>
  <si>
    <t>Лом  н/ж стали /3% засорен./</t>
  </si>
  <si>
    <t>ОТХОДЫ КАБЕЛЯ РАЗНОСОРТНОГО</t>
  </si>
  <si>
    <t>М/лом в виде эл/двигателей в сборе</t>
  </si>
  <si>
    <t>РН-НКНПЗ-1.09.20</t>
  </si>
  <si>
    <t>РН-НКНПЗ-2.09.20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</si>
</sst>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9"/>
  <sheetViews>
    <sheetView view="pageBreakPreview" topLeftCell="F1" zoomScale="70" zoomScaleNormal="85" zoomScaleSheetLayoutView="70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30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4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441406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" t="s">
        <v>60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39.6" x14ac:dyDescent="0.25">
      <c r="A15" s="41">
        <v>1</v>
      </c>
      <c r="B15" s="56" t="s">
        <v>53</v>
      </c>
      <c r="C15" s="56" t="s">
        <v>67</v>
      </c>
      <c r="D15" s="50" t="s">
        <v>54</v>
      </c>
      <c r="E15" s="56" t="s">
        <v>55</v>
      </c>
      <c r="F15" s="50" t="s">
        <v>56</v>
      </c>
      <c r="G15" s="57">
        <v>25</v>
      </c>
      <c r="H15" s="58" t="s">
        <v>57</v>
      </c>
      <c r="I15" s="51"/>
      <c r="J15" s="61"/>
      <c r="K15" s="41"/>
      <c r="L15" s="59" t="s">
        <v>58</v>
      </c>
      <c r="M15" s="52"/>
      <c r="N15" s="51"/>
      <c r="O15" s="51"/>
      <c r="P15" s="58">
        <v>46101001205</v>
      </c>
      <c r="Q15" s="58">
        <v>5</v>
      </c>
    </row>
    <row r="16" spans="1:17" s="53" customFormat="1" ht="39.6" x14ac:dyDescent="0.25">
      <c r="A16" s="41">
        <v>2</v>
      </c>
      <c r="B16" s="56" t="s">
        <v>53</v>
      </c>
      <c r="C16" s="56" t="s">
        <v>67</v>
      </c>
      <c r="D16" s="50" t="s">
        <v>54</v>
      </c>
      <c r="E16" s="56" t="s">
        <v>59</v>
      </c>
      <c r="F16" s="50" t="s">
        <v>56</v>
      </c>
      <c r="G16" s="57">
        <v>500</v>
      </c>
      <c r="H16" s="58" t="s">
        <v>57</v>
      </c>
      <c r="I16" s="51"/>
      <c r="J16" s="51"/>
      <c r="K16" s="41"/>
      <c r="L16" s="59" t="s">
        <v>58</v>
      </c>
      <c r="M16" s="50"/>
      <c r="N16" s="51"/>
      <c r="O16" s="54"/>
      <c r="P16" s="58">
        <v>46101001205</v>
      </c>
      <c r="Q16" s="58">
        <v>5</v>
      </c>
    </row>
    <row r="17" spans="1:17" s="53" customFormat="1" ht="39.6" x14ac:dyDescent="0.25">
      <c r="A17" s="41">
        <v>3</v>
      </c>
      <c r="B17" s="56" t="s">
        <v>53</v>
      </c>
      <c r="C17" s="56" t="s">
        <v>67</v>
      </c>
      <c r="D17" s="50" t="s">
        <v>54</v>
      </c>
      <c r="E17" s="56" t="s">
        <v>61</v>
      </c>
      <c r="F17" s="50" t="s">
        <v>56</v>
      </c>
      <c r="G17" s="57">
        <v>500</v>
      </c>
      <c r="H17" s="58" t="s">
        <v>57</v>
      </c>
      <c r="I17" s="51"/>
      <c r="J17" s="51"/>
      <c r="K17" s="41"/>
      <c r="L17" s="59" t="s">
        <v>58</v>
      </c>
      <c r="M17" s="50"/>
      <c r="N17" s="51"/>
      <c r="O17" s="54"/>
      <c r="P17" s="58">
        <v>46101001205</v>
      </c>
      <c r="Q17" s="58">
        <v>5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60">
        <f>SUM(G15:G17)</f>
        <v>1025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9" customFormat="1" ht="47.4" customHeight="1" x14ac:dyDescent="0.25">
      <c r="A24" s="63" t="s">
        <v>52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</row>
    <row r="25" spans="1:17" s="49" customFormat="1" x14ac:dyDescent="0.25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36" t="s">
        <v>49</v>
      </c>
      <c r="B26" s="7"/>
      <c r="C26" s="7"/>
      <c r="D26" s="7"/>
      <c r="E26" s="7"/>
      <c r="F26" s="7"/>
      <c r="G26" s="7"/>
      <c r="K26" s="8" t="s">
        <v>23</v>
      </c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7" t="s">
        <v>24</v>
      </c>
      <c r="B29" s="7"/>
      <c r="C29" s="7"/>
      <c r="D29" s="7"/>
      <c r="E29" s="7"/>
      <c r="F29" s="7"/>
      <c r="G29" s="7"/>
      <c r="K29" s="8" t="s">
        <v>25</v>
      </c>
      <c r="L29" s="38"/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51</v>
      </c>
      <c r="D30" s="7"/>
      <c r="E30" s="7"/>
      <c r="F30" s="7"/>
      <c r="G30" s="2"/>
      <c r="K30" s="40" t="s">
        <v>26</v>
      </c>
      <c r="L30" s="7"/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55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  <c r="Q49" s="10"/>
    </row>
  </sheetData>
  <mergeCells count="1">
    <mergeCell ref="A24:Q24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50"/>
  <sheetViews>
    <sheetView tabSelected="1" view="pageBreakPreview" topLeftCell="J1" zoomScale="80" zoomScaleNormal="70" zoomScaleSheetLayoutView="80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29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3.5546875" style="10" customWidth="1"/>
    <col min="17" max="17" width="12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" t="s">
        <v>60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52.8" x14ac:dyDescent="0.25">
      <c r="A15" s="41">
        <v>1</v>
      </c>
      <c r="B15" s="56" t="s">
        <v>53</v>
      </c>
      <c r="C15" s="56" t="s">
        <v>68</v>
      </c>
      <c r="D15" s="50" t="s">
        <v>54</v>
      </c>
      <c r="E15" s="56" t="s">
        <v>62</v>
      </c>
      <c r="F15" s="50" t="s">
        <v>63</v>
      </c>
      <c r="G15" s="57">
        <v>19.463000000000001</v>
      </c>
      <c r="H15" s="58" t="s">
        <v>57</v>
      </c>
      <c r="I15" s="51"/>
      <c r="J15" s="61"/>
      <c r="K15" s="41"/>
      <c r="L15" s="59" t="s">
        <v>58</v>
      </c>
      <c r="M15" s="52"/>
      <c r="N15" s="51"/>
      <c r="O15" s="51"/>
      <c r="P15" s="58">
        <v>46220003215</v>
      </c>
      <c r="Q15" s="62">
        <v>5</v>
      </c>
    </row>
    <row r="16" spans="1:17" s="53" customFormat="1" ht="52.8" x14ac:dyDescent="0.25">
      <c r="A16" s="41">
        <v>2</v>
      </c>
      <c r="B16" s="56" t="s">
        <v>53</v>
      </c>
      <c r="C16" s="56" t="s">
        <v>68</v>
      </c>
      <c r="D16" s="50" t="s">
        <v>54</v>
      </c>
      <c r="E16" s="56" t="s">
        <v>64</v>
      </c>
      <c r="F16" s="50" t="s">
        <v>63</v>
      </c>
      <c r="G16" s="57">
        <v>53.72</v>
      </c>
      <c r="H16" s="58" t="s">
        <v>57</v>
      </c>
      <c r="I16" s="51"/>
      <c r="J16" s="51"/>
      <c r="K16" s="41"/>
      <c r="L16" s="59" t="s">
        <v>58</v>
      </c>
      <c r="M16" s="50"/>
      <c r="N16" s="51"/>
      <c r="O16" s="54"/>
      <c r="P16" s="58">
        <v>46201111203</v>
      </c>
      <c r="Q16" s="62">
        <v>3</v>
      </c>
    </row>
    <row r="17" spans="1:17" s="53" customFormat="1" ht="52.8" x14ac:dyDescent="0.25">
      <c r="A17" s="41">
        <v>3</v>
      </c>
      <c r="B17" s="56" t="s">
        <v>53</v>
      </c>
      <c r="C17" s="56" t="s">
        <v>68</v>
      </c>
      <c r="D17" s="50" t="s">
        <v>54</v>
      </c>
      <c r="E17" s="56" t="s">
        <v>65</v>
      </c>
      <c r="F17" s="50" t="s">
        <v>63</v>
      </c>
      <c r="G17" s="57">
        <v>65.971000000000004</v>
      </c>
      <c r="H17" s="58" t="s">
        <v>57</v>
      </c>
      <c r="I17" s="51"/>
      <c r="J17" s="51"/>
      <c r="K17" s="41"/>
      <c r="L17" s="59" t="s">
        <v>58</v>
      </c>
      <c r="M17" s="50"/>
      <c r="N17" s="51"/>
      <c r="O17" s="54"/>
      <c r="P17" s="58">
        <v>48230201525</v>
      </c>
      <c r="Q17" s="62">
        <v>5</v>
      </c>
    </row>
    <row r="18" spans="1:17" s="53" customFormat="1" ht="52.8" x14ac:dyDescent="0.25">
      <c r="A18" s="41">
        <v>4</v>
      </c>
      <c r="B18" s="56" t="s">
        <v>53</v>
      </c>
      <c r="C18" s="56" t="s">
        <v>68</v>
      </c>
      <c r="D18" s="50" t="s">
        <v>54</v>
      </c>
      <c r="E18" s="56" t="s">
        <v>66</v>
      </c>
      <c r="F18" s="50" t="s">
        <v>63</v>
      </c>
      <c r="G18" s="57">
        <v>16.510999999999999</v>
      </c>
      <c r="H18" s="58" t="s">
        <v>57</v>
      </c>
      <c r="I18" s="51"/>
      <c r="J18" s="51"/>
      <c r="K18" s="41"/>
      <c r="L18" s="59" t="s">
        <v>58</v>
      </c>
      <c r="M18" s="50"/>
      <c r="N18" s="51"/>
      <c r="O18" s="54"/>
      <c r="P18" s="58">
        <v>46201111203</v>
      </c>
      <c r="Q18" s="62">
        <v>3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60">
        <f>SUM(G15:G18)</f>
        <v>155.66499999999999</v>
      </c>
      <c r="H19" s="31"/>
      <c r="I19" s="32"/>
      <c r="J19" s="33"/>
      <c r="K19" s="28"/>
      <c r="L19" s="29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7.4" customHeight="1" x14ac:dyDescent="0.25">
      <c r="A25" s="63" t="s">
        <v>52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</row>
    <row r="26" spans="1:17" s="49" customFormat="1" x14ac:dyDescent="0.25">
      <c r="A26" s="36" t="s">
        <v>47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36" t="s">
        <v>49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51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55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РН-НКНПЗ-1.09.20</vt:lpstr>
      <vt:lpstr>РН-НКНПЗ-2.09.20</vt:lpstr>
      <vt:lpstr>'РН-НКНПЗ-1.09.20'!Заголовки_для_печати</vt:lpstr>
      <vt:lpstr>'РН-НКНПЗ-2.09.20'!Заголовки_для_печати</vt:lpstr>
      <vt:lpstr>'РН-НКНПЗ-1.09.20'!Область_печати</vt:lpstr>
      <vt:lpstr>'РН-НКНПЗ-2.09.20'!Область_печати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2020-10-02T03:51:46Z</cp:lastPrinted>
  <dcterms:created xsi:type="dcterms:W3CDTF">2015-09-14T07:06:03Z</dcterms:created>
  <dcterms:modified xsi:type="dcterms:W3CDTF">2020-10-06T17:09:16Z</dcterms:modified>
</cp:coreProperties>
</file>